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1592" windowHeight="8508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18" i="1" l="1"/>
  <c r="H19" i="1"/>
  <c r="H20" i="1"/>
  <c r="K20" i="1" s="1"/>
  <c r="H21" i="1"/>
  <c r="K21" i="1" s="1"/>
  <c r="H17" i="1"/>
  <c r="H15" i="1"/>
  <c r="Q15" i="1" s="1"/>
  <c r="H14" i="1"/>
  <c r="T14" i="1" s="1"/>
  <c r="T21" i="1"/>
  <c r="S21" i="1"/>
  <c r="R21" i="1"/>
  <c r="P21" i="1"/>
  <c r="O21" i="1"/>
  <c r="M21" i="1"/>
  <c r="L21" i="1"/>
  <c r="J21" i="1"/>
  <c r="I21" i="1"/>
  <c r="T20" i="1"/>
  <c r="S20" i="1"/>
  <c r="R20" i="1"/>
  <c r="Q20" i="1"/>
  <c r="P20" i="1"/>
  <c r="O20" i="1"/>
  <c r="M20" i="1"/>
  <c r="L20" i="1"/>
  <c r="J20" i="1"/>
  <c r="I20" i="1"/>
  <c r="T19" i="1"/>
  <c r="S19" i="1"/>
  <c r="R19" i="1"/>
  <c r="Q19" i="1"/>
  <c r="P19" i="1"/>
  <c r="O19" i="1"/>
  <c r="N19" i="1"/>
  <c r="M19" i="1"/>
  <c r="L19" i="1"/>
  <c r="K19" i="1"/>
  <c r="J19" i="1"/>
  <c r="I19" i="1"/>
  <c r="T18" i="1"/>
  <c r="S18" i="1"/>
  <c r="R18" i="1"/>
  <c r="Q18" i="1"/>
  <c r="P18" i="1"/>
  <c r="O18" i="1"/>
  <c r="N18" i="1"/>
  <c r="M18" i="1"/>
  <c r="L18" i="1"/>
  <c r="K18" i="1"/>
  <c r="J18" i="1"/>
  <c r="I18" i="1"/>
  <c r="T17" i="1"/>
  <c r="S17" i="1"/>
  <c r="R17" i="1"/>
  <c r="Q17" i="1"/>
  <c r="P17" i="1"/>
  <c r="O17" i="1"/>
  <c r="N17" i="1"/>
  <c r="M17" i="1"/>
  <c r="L17" i="1"/>
  <c r="K17" i="1"/>
  <c r="J17" i="1"/>
  <c r="I17" i="1"/>
  <c r="T15" i="1"/>
  <c r="S15" i="1"/>
  <c r="R15" i="1"/>
  <c r="P15" i="1"/>
  <c r="O15" i="1"/>
  <c r="N15" i="1"/>
  <c r="M15" i="1"/>
  <c r="L15" i="1"/>
  <c r="K15" i="1"/>
  <c r="J15" i="1"/>
  <c r="I15" i="1"/>
  <c r="S14" i="1"/>
  <c r="R14" i="1"/>
  <c r="Q14" i="1"/>
  <c r="P14" i="1"/>
  <c r="O14" i="1"/>
  <c r="N14" i="1"/>
  <c r="M14" i="1"/>
  <c r="L14" i="1"/>
  <c r="K14" i="1"/>
  <c r="J14" i="1"/>
  <c r="I14" i="1"/>
  <c r="N20" i="1" l="1"/>
  <c r="N21" i="1"/>
  <c r="Q21" i="1"/>
  <c r="E16" i="1" l="1"/>
  <c r="D16" i="1"/>
  <c r="C16" i="1"/>
  <c r="H22" i="1" l="1"/>
  <c r="G22" i="1"/>
  <c r="F22" i="1"/>
  <c r="E15" i="1"/>
  <c r="D15" i="1"/>
  <c r="C15" i="1"/>
  <c r="C17" i="1" l="1"/>
  <c r="D17" i="1"/>
  <c r="E17" i="1"/>
  <c r="C18" i="1"/>
  <c r="D18" i="1"/>
  <c r="E18" i="1"/>
  <c r="C20" i="1"/>
  <c r="D20" i="1"/>
  <c r="E20" i="1"/>
  <c r="C21" i="1"/>
  <c r="D21" i="1"/>
  <c r="E21" i="1"/>
  <c r="E14" i="1" l="1"/>
  <c r="D14" i="1"/>
  <c r="C14" i="1"/>
  <c r="T22" i="1" l="1"/>
  <c r="S22" i="1"/>
  <c r="R22" i="1"/>
  <c r="Q22" i="1"/>
  <c r="P22" i="1"/>
  <c r="O22" i="1"/>
  <c r="N22" i="1"/>
  <c r="M22" i="1"/>
  <c r="L22" i="1"/>
  <c r="K22" i="1"/>
  <c r="J22" i="1"/>
  <c r="I22" i="1"/>
</calcChain>
</file>

<file path=xl/sharedStrings.xml><?xml version="1.0" encoding="utf-8"?>
<sst xmlns="http://schemas.openxmlformats.org/spreadsheetml/2006/main" count="83" uniqueCount="65">
  <si>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</si>
  <si>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</si>
  <si>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</si>
  <si>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</si>
  <si>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</si>
  <si>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</si>
  <si>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</si>
  <si>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</si>
  <si>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</si>
  <si>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</si>
  <si>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</si>
  <si>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</si>
  <si>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</si>
  <si>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</si>
  <si>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</si>
  <si>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</si>
  <si>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</si>
  <si>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</si>
  <si>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</si>
  <si>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</si>
  <si>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</si>
  <si>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</si>
  <si>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</si>
  <si>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</si>
  <si>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</si>
  <si>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</si>
  <si>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</si>
  <si>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Цукор</t>
  </si>
  <si>
    <t>Яйця</t>
  </si>
  <si>
    <t>Сіль йодована</t>
  </si>
  <si>
    <t xml:space="preserve">                                                                                                             (підпис)                                 (ім’я, прізвище)</t>
  </si>
  <si>
    <t>Сир кисломолочний 9%</t>
  </si>
  <si>
    <t xml:space="preserve">ст. 262
«Питание детей», 
М.И. Снигур, З.Т. Корешкова
Видання 1988 р.
</t>
  </si>
  <si>
    <t>СИРНИКИ РОЖЕВІ (З МОРКВОЮ)</t>
  </si>
  <si>
    <t xml:space="preserve">МП
Л
</t>
  </si>
  <si>
    <t>Морква       до 01.01</t>
  </si>
  <si>
    <t>Морква після 01.01</t>
  </si>
  <si>
    <t>Білого кольору, злегка жовтуватий з кремовим відтінком; консистенція ніжна, однорідна; смак та запах ніжні, кисломолочні, без сторонніх присмаків та запахів.</t>
  </si>
  <si>
    <t>Коренеплоди свіжі, цілі, здорові, чисті, без тріщин, нев'янучі, без пошкоджень сільськогосподарськими шкідниками.</t>
  </si>
  <si>
    <t>Г</t>
  </si>
  <si>
    <t>Борошно пшеничне</t>
  </si>
  <si>
    <t>Колір білий або білий з кремовим відтінком; смак солодкуватий.</t>
  </si>
  <si>
    <t>Білий з блиском, сипучий, без грудок, солодкий, без сторонніх присмаків і запахів як в сухому цукрі, так і в його водному розчині, розчинність у воді повна.</t>
  </si>
  <si>
    <t>Свіжі, столові, шкаралупа чиста, міцна, цілісна.</t>
  </si>
  <si>
    <t>1/5</t>
  </si>
  <si>
    <t>1/4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</si>
  <si>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</si>
  <si>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 xml:space="preserve">Олія </t>
  </si>
  <si>
    <t>Золотисто-жовтого кольору, без стороннього запаху, присмаку і гіркоти.</t>
  </si>
  <si>
    <t>Підготовлену моркву варять у шкірці (25 хв), охолоджують, очищають від шкірки і пропускають через м’ясорубку. Сир кисломолочний пропускають через м'ясорубку, додають цукор (крім вікової категорії від 1-3 років), підготовлені яйця, сіль, частину просіяного борошна, перемелену моркву і добре розмішують. Формують сирники, панірують їх у борошні, злегка обсмажують з обох боків на сковороді з 2/3 порції олії, нагрітою до 150-160 °С, упродовж 5-10 хв. Обсмажені сирники викладають на лист змащений 1/3 порції олії та запікають у духовій шафі за температури 220-250 °С до готовності (10-15 хв) .</t>
  </si>
  <si>
    <t>Подають на закусочній мілкій тарілці при температурі 60-65 ⁰С разом із фруктовим соусом.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</si>
  <si>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– округло – приплюснутої форми; поверхня без грубих тріщин, рівномірно обсмажені.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</si>
  <si>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характерні для запеченого кисломолочного сиру та моркви.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</si>
  <si>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–м’яка, в міру щільна.</t>
    </r>
  </si>
  <si>
    <t>65 г ± 3 %</t>
  </si>
  <si>
    <t>68 г ± 3 %</t>
  </si>
  <si>
    <t>80 г ± 3 %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</si>
  <si>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  _________________              ______________________</t>
    </r>
  </si>
  <si>
    <t>ВИХІД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</si>
  <si>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золотавий, на розрізі – жовтогарячий.</t>
    </r>
  </si>
  <si>
    <t>Порціонуваня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</si>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</sst>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/>
    <xf numFmtId="49" fontId="3" fillId="0" borderId="0" xfId="0" applyNumberFormat="1" applyFont="1" applyBorder="1"/>
    <xf numFmtId="2" fontId="3" fillId="0" borderId="1" xfId="1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/>
    <xf numFmtId="49" fontId="2" fillId="2" borderId="3" xfId="0" applyNumberFormat="1" applyFont="1" applyFill="1" applyBorder="1"/>
    <xf numFmtId="49" fontId="2" fillId="2" borderId="4" xfId="0" applyNumberFormat="1" applyFont="1" applyFill="1" applyBorder="1"/>
    <xf numFmtId="49" fontId="3" fillId="0" borderId="0" xfId="0" applyNumberFormat="1" applyFont="1" applyAlignment="1">
      <alignment horizontal="left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8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textRotation="90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tabSelected="1" view="pageLayout" zoomScale="70" zoomScaleNormal="100" zoomScalePageLayoutView="70" workbookViewId="0">
      <selection activeCell="A8" sqref="A8"/>
    </sheetView>
  </sheetViews>
  <sheetFormatPr defaultRowHeight="14.4" x14ac:dyDescent="0.3"/>
  <cols>
    <col min="1" max="1" width="4.6640625" customWidth="1"/>
    <col min="2" max="2" width="12" customWidth="1"/>
    <col min="3" max="4" width="5.88671875" customWidth="1"/>
    <col min="5" max="5" width="6.33203125" customWidth="1"/>
    <col min="6" max="6" width="5.88671875" customWidth="1"/>
    <col min="7" max="7" width="6.109375" customWidth="1"/>
    <col min="8" max="8" width="6.44140625" customWidth="1"/>
    <col min="9" max="9" width="5.88671875" customWidth="1"/>
    <col min="10" max="10" width="6.44140625" customWidth="1"/>
    <col min="11" max="11" width="6.332031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6" customWidth="1"/>
    <col min="19" max="20" width="6.109375" customWidth="1"/>
    <col min="21" max="21" width="19.33203125" customWidth="1"/>
    <col min="22" max="22" width="17.44140625" customWidth="1"/>
    <col min="23" max="23" width="13.33203125" customWidth="1"/>
  </cols>
  <sheetData>
    <row r="1" spans="1:29" x14ac:dyDescent="0.3">
      <c r="A1" s="2"/>
      <c r="B1" s="40" t="s">
        <v>32</v>
      </c>
      <c r="C1" s="40"/>
      <c r="D1" s="40"/>
      <c r="E1" s="40"/>
      <c r="F1" s="40"/>
      <c r="G1" s="40"/>
      <c r="H1" s="40"/>
      <c r="I1" s="2"/>
      <c r="J1" s="2"/>
      <c r="K1" s="2"/>
      <c r="L1" s="2"/>
      <c r="M1" s="2"/>
      <c r="N1" s="2"/>
      <c r="O1" s="2"/>
      <c r="P1" s="4"/>
      <c r="Q1" s="39" t="s">
        <v>17</v>
      </c>
      <c r="R1" s="39"/>
      <c r="S1" s="39"/>
      <c r="T1" s="39"/>
      <c r="U1" s="39"/>
    </row>
    <row r="2" spans="1:29" x14ac:dyDescent="0.3">
      <c r="A2" s="2"/>
      <c r="B2" s="40"/>
      <c r="C2" s="40"/>
      <c r="D2" s="40"/>
      <c r="E2" s="40"/>
      <c r="F2" s="40"/>
      <c r="G2" s="40"/>
      <c r="H2" s="40"/>
      <c r="I2" s="2"/>
      <c r="J2" s="2"/>
      <c r="K2" s="2"/>
      <c r="L2" s="2"/>
      <c r="M2" s="2"/>
      <c r="N2" s="2"/>
      <c r="O2" s="2"/>
      <c r="P2" s="4"/>
      <c r="Q2" s="39" t="s">
        <v>18</v>
      </c>
      <c r="R2" s="39"/>
      <c r="S2" s="39"/>
      <c r="T2" s="39"/>
      <c r="U2" s="39"/>
    </row>
    <row r="3" spans="1:29" x14ac:dyDescent="0.3">
      <c r="A3" s="2"/>
      <c r="B3" s="40"/>
      <c r="C3" s="40"/>
      <c r="D3" s="40"/>
      <c r="E3" s="40"/>
      <c r="F3" s="40"/>
      <c r="G3" s="40"/>
      <c r="H3" s="40"/>
      <c r="I3" s="2"/>
      <c r="J3" s="2"/>
      <c r="K3" s="2"/>
      <c r="L3" s="2"/>
      <c r="M3" s="2"/>
      <c r="N3" s="2"/>
      <c r="O3" s="2"/>
      <c r="P3" s="4"/>
      <c r="Q3" s="39" t="s">
        <v>19</v>
      </c>
      <c r="R3" s="39"/>
      <c r="S3" s="39"/>
      <c r="T3" s="39"/>
      <c r="U3" s="39"/>
    </row>
    <row r="4" spans="1:29" s="57" customFormat="1" x14ac:dyDescent="0.3">
      <c r="A4" s="54"/>
      <c r="B4" s="40"/>
      <c r="C4" s="40"/>
      <c r="D4" s="40"/>
      <c r="E4" s="40"/>
      <c r="F4" s="40"/>
      <c r="G4" s="40"/>
      <c r="H4" s="40"/>
      <c r="I4" s="54"/>
      <c r="J4" s="54"/>
      <c r="K4" s="54"/>
      <c r="L4" s="54"/>
      <c r="M4" s="54"/>
      <c r="N4" s="54"/>
      <c r="O4" s="54"/>
      <c r="P4" s="55"/>
      <c r="Q4" s="56" t="s">
        <v>20</v>
      </c>
      <c r="R4" s="56"/>
      <c r="S4" s="56"/>
      <c r="T4" s="56"/>
      <c r="U4" s="56"/>
    </row>
    <row r="5" spans="1:29" s="57" customFormat="1" x14ac:dyDescent="0.3">
      <c r="A5" s="54"/>
      <c r="B5" s="40"/>
      <c r="C5" s="40"/>
      <c r="D5" s="40"/>
      <c r="E5" s="40"/>
      <c r="F5" s="40"/>
      <c r="G5" s="40"/>
      <c r="H5" s="40"/>
      <c r="I5" s="54"/>
      <c r="J5" s="54"/>
      <c r="K5" s="54"/>
      <c r="L5" s="54"/>
      <c r="M5" s="54"/>
      <c r="N5" s="54"/>
      <c r="O5" s="54"/>
      <c r="P5" s="55"/>
      <c r="Q5" s="55"/>
      <c r="R5" s="55"/>
      <c r="S5" s="55"/>
      <c r="T5" s="55"/>
      <c r="U5" s="55"/>
    </row>
    <row r="6" spans="1:29" s="57" customFormat="1" x14ac:dyDescent="0.3">
      <c r="A6" s="58" t="s">
        <v>16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</row>
    <row r="7" spans="1:29" s="57" customFormat="1" x14ac:dyDescent="0.3">
      <c r="A7" s="59" t="s">
        <v>33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</row>
    <row r="8" spans="1:29" s="57" customFormat="1" x14ac:dyDescent="0.3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</row>
    <row r="9" spans="1:29" s="57" customFormat="1" ht="15.75" customHeight="1" x14ac:dyDescent="0.3">
      <c r="A9" s="61" t="s">
        <v>0</v>
      </c>
      <c r="B9" s="62" t="s">
        <v>14</v>
      </c>
      <c r="C9" s="62" t="s">
        <v>1</v>
      </c>
      <c r="D9" s="62"/>
      <c r="E9" s="62"/>
      <c r="F9" s="62"/>
      <c r="G9" s="62"/>
      <c r="H9" s="62"/>
      <c r="I9" s="62" t="s">
        <v>2</v>
      </c>
      <c r="J9" s="62"/>
      <c r="K9" s="62"/>
      <c r="L9" s="62"/>
      <c r="M9" s="62"/>
      <c r="N9" s="62"/>
      <c r="O9" s="62"/>
      <c r="P9" s="62"/>
      <c r="Q9" s="62"/>
      <c r="R9" s="63" t="s">
        <v>13</v>
      </c>
      <c r="S9" s="63"/>
      <c r="T9" s="63"/>
      <c r="U9" s="63" t="s">
        <v>3</v>
      </c>
      <c r="V9" s="64" t="s">
        <v>24</v>
      </c>
      <c r="W9" s="62" t="s">
        <v>26</v>
      </c>
      <c r="X9" s="62" t="s">
        <v>60</v>
      </c>
    </row>
    <row r="10" spans="1:29" s="57" customFormat="1" ht="15.75" customHeight="1" x14ac:dyDescent="0.3">
      <c r="A10" s="65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3"/>
      <c r="S10" s="63"/>
      <c r="T10" s="63"/>
      <c r="U10" s="63"/>
      <c r="V10" s="66"/>
      <c r="W10" s="62"/>
      <c r="X10" s="62"/>
    </row>
    <row r="11" spans="1:29" s="57" customFormat="1" ht="25.5" customHeight="1" x14ac:dyDescent="0.3">
      <c r="A11" s="65"/>
      <c r="B11" s="62"/>
      <c r="C11" s="67" t="s">
        <v>8</v>
      </c>
      <c r="D11" s="67"/>
      <c r="E11" s="67"/>
      <c r="F11" s="67" t="s">
        <v>9</v>
      </c>
      <c r="G11" s="67"/>
      <c r="H11" s="67"/>
      <c r="I11" s="67" t="s">
        <v>10</v>
      </c>
      <c r="J11" s="67"/>
      <c r="K11" s="67"/>
      <c r="L11" s="67" t="s">
        <v>11</v>
      </c>
      <c r="M11" s="67"/>
      <c r="N11" s="67"/>
      <c r="O11" s="67" t="s">
        <v>12</v>
      </c>
      <c r="P11" s="67"/>
      <c r="Q11" s="67"/>
      <c r="R11" s="63"/>
      <c r="S11" s="63"/>
      <c r="T11" s="63"/>
      <c r="U11" s="63"/>
      <c r="V11" s="66"/>
      <c r="W11" s="62"/>
      <c r="X11" s="62"/>
    </row>
    <row r="12" spans="1:29" s="57" customFormat="1" x14ac:dyDescent="0.3">
      <c r="A12" s="65"/>
      <c r="B12" s="62"/>
      <c r="C12" s="68" t="s">
        <v>4</v>
      </c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70"/>
      <c r="U12" s="63"/>
      <c r="V12" s="71"/>
      <c r="W12" s="62"/>
      <c r="X12" s="62"/>
    </row>
    <row r="13" spans="1:29" s="57" customFormat="1" ht="30.75" customHeight="1" x14ac:dyDescent="0.3">
      <c r="A13" s="72"/>
      <c r="B13" s="62"/>
      <c r="C13" s="73" t="s">
        <v>6</v>
      </c>
      <c r="D13" s="73" t="s">
        <v>7</v>
      </c>
      <c r="E13" s="73" t="s">
        <v>5</v>
      </c>
      <c r="F13" s="73" t="s">
        <v>6</v>
      </c>
      <c r="G13" s="73" t="s">
        <v>7</v>
      </c>
      <c r="H13" s="73" t="s">
        <v>5</v>
      </c>
      <c r="I13" s="73" t="s">
        <v>6</v>
      </c>
      <c r="J13" s="73" t="s">
        <v>7</v>
      </c>
      <c r="K13" s="73" t="s">
        <v>5</v>
      </c>
      <c r="L13" s="73" t="s">
        <v>6</v>
      </c>
      <c r="M13" s="73" t="s">
        <v>7</v>
      </c>
      <c r="N13" s="73" t="s">
        <v>5</v>
      </c>
      <c r="O13" s="73" t="s">
        <v>6</v>
      </c>
      <c r="P13" s="73" t="s">
        <v>7</v>
      </c>
      <c r="Q13" s="73" t="s">
        <v>5</v>
      </c>
      <c r="R13" s="73" t="s">
        <v>6</v>
      </c>
      <c r="S13" s="73" t="s">
        <v>7</v>
      </c>
      <c r="T13" s="73" t="s">
        <v>5</v>
      </c>
      <c r="U13" s="63"/>
      <c r="V13" s="73" t="s">
        <v>15</v>
      </c>
      <c r="W13" s="73" t="s">
        <v>15</v>
      </c>
      <c r="X13" s="73" t="s">
        <v>15</v>
      </c>
      <c r="Z13" s="74" t="s">
        <v>61</v>
      </c>
      <c r="AA13" s="74" t="s">
        <v>62</v>
      </c>
      <c r="AB13" s="74" t="s">
        <v>63</v>
      </c>
      <c r="AC13" s="74" t="s">
        <v>64</v>
      </c>
    </row>
    <row r="14" spans="1:29" ht="83.25" customHeight="1" x14ac:dyDescent="0.3">
      <c r="A14" s="26" t="s">
        <v>34</v>
      </c>
      <c r="B14" s="13" t="s">
        <v>31</v>
      </c>
      <c r="C14" s="14">
        <f t="shared" ref="C14:C15" si="0">(100*F14)/(100-V14)</f>
        <v>49.898989898989896</v>
      </c>
      <c r="D14" s="15">
        <f t="shared" ref="D14:D15" si="1">(100*G14)/(100-V14)</f>
        <v>49.898989898989896</v>
      </c>
      <c r="E14" s="15">
        <f t="shared" ref="E14:E15" si="2">(100*H14)/(100-V14)</f>
        <v>62.373737373737363</v>
      </c>
      <c r="F14" s="15">
        <v>49.4</v>
      </c>
      <c r="G14" s="15">
        <v>49.4</v>
      </c>
      <c r="H14" s="15">
        <f>G14/0.8</f>
        <v>61.749999999999993</v>
      </c>
      <c r="I14" s="32">
        <f>Z14/100*F14</f>
        <v>8.2497999999999987</v>
      </c>
      <c r="J14" s="32">
        <f>Z14/100*G14</f>
        <v>8.2497999999999987</v>
      </c>
      <c r="K14" s="32">
        <f>Z14/100*H14</f>
        <v>10.312249999999997</v>
      </c>
      <c r="L14" s="32">
        <f>AA14/100*F14</f>
        <v>4.4459999999999997</v>
      </c>
      <c r="M14" s="32">
        <f>AA14/100*G14</f>
        <v>4.4459999999999997</v>
      </c>
      <c r="N14" s="32">
        <f>AA14/100*H14</f>
        <v>5.5574999999999992</v>
      </c>
      <c r="O14" s="32">
        <f>AB14/100*F14</f>
        <v>0.98799999999999999</v>
      </c>
      <c r="P14" s="32">
        <f>AB14/100*G14</f>
        <v>0.98799999999999999</v>
      </c>
      <c r="Q14" s="32">
        <f>AB14/100*H14</f>
        <v>1.2349999999999999</v>
      </c>
      <c r="R14" s="31">
        <f>AC14/100*F14</f>
        <v>78.546000000000006</v>
      </c>
      <c r="S14" s="31">
        <f>AC14/100*G14</f>
        <v>78.546000000000006</v>
      </c>
      <c r="T14" s="31">
        <f>AC14/100*H14</f>
        <v>98.18249999999999</v>
      </c>
      <c r="U14" s="33" t="s">
        <v>37</v>
      </c>
      <c r="V14" s="18">
        <v>1</v>
      </c>
      <c r="W14" s="19">
        <v>0</v>
      </c>
      <c r="X14" s="19">
        <v>0</v>
      </c>
      <c r="Z14" s="30">
        <v>16.7</v>
      </c>
      <c r="AA14" s="30">
        <v>9</v>
      </c>
      <c r="AB14" s="30">
        <v>2</v>
      </c>
      <c r="AC14" s="31">
        <v>159</v>
      </c>
    </row>
    <row r="15" spans="1:29" ht="31.5" customHeight="1" x14ac:dyDescent="0.3">
      <c r="A15" s="26"/>
      <c r="B15" s="13" t="s">
        <v>35</v>
      </c>
      <c r="C15" s="14">
        <f t="shared" si="0"/>
        <v>18.125</v>
      </c>
      <c r="D15" s="15">
        <f t="shared" si="1"/>
        <v>18.125</v>
      </c>
      <c r="E15" s="15">
        <f t="shared" si="2"/>
        <v>22.65625</v>
      </c>
      <c r="F15" s="49">
        <v>14.5</v>
      </c>
      <c r="G15" s="49">
        <v>14.5</v>
      </c>
      <c r="H15" s="49">
        <f>G15/0.8</f>
        <v>18.125</v>
      </c>
      <c r="I15" s="43">
        <f t="shared" ref="I15" si="3">Z15/100*F15</f>
        <v>0.18850000000000003</v>
      </c>
      <c r="J15" s="43">
        <f t="shared" ref="J15" si="4">Z15/100*G15</f>
        <v>0.18850000000000003</v>
      </c>
      <c r="K15" s="43">
        <f t="shared" ref="K15" si="5">Z15/100*H15</f>
        <v>0.23562500000000003</v>
      </c>
      <c r="L15" s="43">
        <f t="shared" ref="L15" si="6">AA15/100*F15</f>
        <v>1.4500000000000001E-2</v>
      </c>
      <c r="M15" s="43">
        <f t="shared" ref="M15" si="7">AA15/100*G15</f>
        <v>1.4500000000000001E-2</v>
      </c>
      <c r="N15" s="43">
        <f t="shared" ref="N15" si="8">AA15/100*H15</f>
        <v>1.8124999999999999E-2</v>
      </c>
      <c r="O15" s="43">
        <f t="shared" ref="O15" si="9">AB15/100*F15</f>
        <v>1.218</v>
      </c>
      <c r="P15" s="43">
        <f t="shared" ref="P15" si="10">AB15/100*G15</f>
        <v>1.218</v>
      </c>
      <c r="Q15" s="43">
        <f t="shared" ref="Q15" si="11">AB15/100*H15</f>
        <v>1.5225000000000002</v>
      </c>
      <c r="R15" s="37">
        <f t="shared" ref="R15" si="12">AC15/100*F15</f>
        <v>4.9300000000000006</v>
      </c>
      <c r="S15" s="37">
        <f t="shared" ref="S15" si="13">AC15/100*G15</f>
        <v>4.9300000000000006</v>
      </c>
      <c r="T15" s="37">
        <f t="shared" ref="T15" si="14">AC15/100*H15</f>
        <v>6.1625000000000005</v>
      </c>
      <c r="U15" s="51" t="s">
        <v>38</v>
      </c>
      <c r="V15" s="18">
        <v>20</v>
      </c>
      <c r="W15" s="19">
        <v>0</v>
      </c>
      <c r="X15" s="19">
        <v>0</v>
      </c>
      <c r="Z15" s="35">
        <v>1.3</v>
      </c>
      <c r="AA15" s="35">
        <v>0.1</v>
      </c>
      <c r="AB15" s="35">
        <v>8.4</v>
      </c>
      <c r="AC15" s="37">
        <v>34</v>
      </c>
    </row>
    <row r="16" spans="1:29" ht="32.25" customHeight="1" x14ac:dyDescent="0.3">
      <c r="A16" s="26"/>
      <c r="B16" s="17" t="s">
        <v>36</v>
      </c>
      <c r="C16" s="14">
        <f>(100*F15)/(100-V16)</f>
        <v>19.333333333333332</v>
      </c>
      <c r="D16" s="15">
        <f>(100*G15)/(100-V16)</f>
        <v>19.333333333333332</v>
      </c>
      <c r="E16" s="15">
        <f>(100*H15)/(100-V16)</f>
        <v>24.166666666666668</v>
      </c>
      <c r="F16" s="50"/>
      <c r="G16" s="50"/>
      <c r="H16" s="50"/>
      <c r="I16" s="44"/>
      <c r="J16" s="44"/>
      <c r="K16" s="44"/>
      <c r="L16" s="44"/>
      <c r="M16" s="44"/>
      <c r="N16" s="44"/>
      <c r="O16" s="44"/>
      <c r="P16" s="44"/>
      <c r="Q16" s="44"/>
      <c r="R16" s="38"/>
      <c r="S16" s="38"/>
      <c r="T16" s="38"/>
      <c r="U16" s="52"/>
      <c r="V16" s="18">
        <v>25</v>
      </c>
      <c r="W16" s="19">
        <v>0</v>
      </c>
      <c r="X16" s="19">
        <v>0</v>
      </c>
      <c r="Z16" s="36"/>
      <c r="AA16" s="36"/>
      <c r="AB16" s="36"/>
      <c r="AC16" s="38"/>
    </row>
    <row r="17" spans="1:29" ht="40.5" customHeight="1" x14ac:dyDescent="0.3">
      <c r="A17" s="26" t="s">
        <v>39</v>
      </c>
      <c r="B17" s="13" t="s">
        <v>40</v>
      </c>
      <c r="C17" s="14">
        <f t="shared" ref="C17:C21" si="15">(100*F17)/(100-V17)</f>
        <v>7.1</v>
      </c>
      <c r="D17" s="15">
        <f t="shared" ref="D17:D21" si="16">(100*G17)/(100-V17)</f>
        <v>7.1</v>
      </c>
      <c r="E17" s="15">
        <f t="shared" ref="E17:E21" si="17">(100*H17)/(100-V17)</f>
        <v>8.8749999999999982</v>
      </c>
      <c r="F17" s="15">
        <v>7.1</v>
      </c>
      <c r="G17" s="15">
        <v>7.1</v>
      </c>
      <c r="H17" s="15">
        <f>G17/0.8</f>
        <v>8.8749999999999982</v>
      </c>
      <c r="I17" s="32">
        <f>Z17/100*F17</f>
        <v>0.73130000000000006</v>
      </c>
      <c r="J17" s="32">
        <f>Z17/100*G17</f>
        <v>0.73130000000000006</v>
      </c>
      <c r="K17" s="32">
        <f>Z17/100*H17</f>
        <v>0.91412499999999985</v>
      </c>
      <c r="L17" s="32">
        <f>AA17/100*F17</f>
        <v>7.8100000000000003E-2</v>
      </c>
      <c r="M17" s="32">
        <f>AA17/100*G17</f>
        <v>7.8100000000000003E-2</v>
      </c>
      <c r="N17" s="32">
        <f>AA17/100*H17</f>
        <v>9.762499999999999E-2</v>
      </c>
      <c r="O17" s="32">
        <f>AB17/100*F17</f>
        <v>4.8989999999999991</v>
      </c>
      <c r="P17" s="32">
        <f>AB17/100*G17</f>
        <v>4.8989999999999991</v>
      </c>
      <c r="Q17" s="32">
        <f>AB17/100*H17</f>
        <v>6.1237499999999985</v>
      </c>
      <c r="R17" s="31">
        <f>AC17/100*F17</f>
        <v>23.713999999999999</v>
      </c>
      <c r="S17" s="31">
        <f>AC17/100*G17</f>
        <v>23.713999999999999</v>
      </c>
      <c r="T17" s="31">
        <f>AC17/100*H17</f>
        <v>29.642499999999991</v>
      </c>
      <c r="U17" s="33" t="s">
        <v>41</v>
      </c>
      <c r="V17" s="19">
        <v>0</v>
      </c>
      <c r="W17" s="19">
        <v>0</v>
      </c>
      <c r="X17" s="19">
        <v>0</v>
      </c>
      <c r="Z17" s="30">
        <v>10.3</v>
      </c>
      <c r="AA17" s="30">
        <v>1.1000000000000001</v>
      </c>
      <c r="AB17" s="30">
        <v>69</v>
      </c>
      <c r="AC17" s="31">
        <v>334</v>
      </c>
    </row>
    <row r="18" spans="1:29" ht="67.2" customHeight="1" x14ac:dyDescent="0.3">
      <c r="A18" s="26"/>
      <c r="B18" s="13" t="s">
        <v>27</v>
      </c>
      <c r="C18" s="25">
        <f t="shared" si="15"/>
        <v>0</v>
      </c>
      <c r="D18" s="16">
        <f t="shared" si="16"/>
        <v>3.6</v>
      </c>
      <c r="E18" s="16">
        <f t="shared" si="17"/>
        <v>4.5</v>
      </c>
      <c r="F18" s="16">
        <v>0</v>
      </c>
      <c r="G18" s="16">
        <v>3.6</v>
      </c>
      <c r="H18" s="15">
        <f t="shared" ref="H18:H21" si="18">G18/0.8</f>
        <v>4.5</v>
      </c>
      <c r="I18" s="32">
        <f t="shared" ref="I18:I21" si="19">Z18/100*F18</f>
        <v>0</v>
      </c>
      <c r="J18" s="32">
        <f t="shared" ref="J18:J21" si="20">Z18/100*G18</f>
        <v>0</v>
      </c>
      <c r="K18" s="32">
        <f t="shared" ref="K18:K21" si="21">Z18/100*H18</f>
        <v>0</v>
      </c>
      <c r="L18" s="32">
        <f t="shared" ref="L18:L21" si="22">AA18/100*F18</f>
        <v>0</v>
      </c>
      <c r="M18" s="32">
        <f t="shared" ref="M18:M21" si="23">AA18/100*G18</f>
        <v>0</v>
      </c>
      <c r="N18" s="32">
        <f t="shared" ref="N18:N21" si="24">AA18/100*H18</f>
        <v>0</v>
      </c>
      <c r="O18" s="32">
        <f t="shared" ref="O18:O21" si="25">AB18/100*F18</f>
        <v>0</v>
      </c>
      <c r="P18" s="32">
        <f t="shared" ref="P18:P21" si="26">AB18/100*G18</f>
        <v>3.5928</v>
      </c>
      <c r="Q18" s="32">
        <f t="shared" ref="Q18:Q21" si="27">AB18/100*H18</f>
        <v>4.4909999999999997</v>
      </c>
      <c r="R18" s="31">
        <f t="shared" ref="R18:R21" si="28">AC18/100*F18</f>
        <v>0</v>
      </c>
      <c r="S18" s="31">
        <f t="shared" ref="S18:S21" si="29">AC18/100*G18</f>
        <v>13.644</v>
      </c>
      <c r="T18" s="31">
        <f t="shared" ref="T18:T21" si="30">AC18/100*H18</f>
        <v>17.055</v>
      </c>
      <c r="U18" s="34" t="s">
        <v>42</v>
      </c>
      <c r="V18" s="19">
        <v>0</v>
      </c>
      <c r="W18" s="19">
        <v>0</v>
      </c>
      <c r="X18" s="19">
        <v>0</v>
      </c>
      <c r="Z18" s="30">
        <v>0</v>
      </c>
      <c r="AA18" s="30">
        <v>0</v>
      </c>
      <c r="AB18" s="30">
        <v>99.8</v>
      </c>
      <c r="AC18" s="31">
        <v>379</v>
      </c>
    </row>
    <row r="19" spans="1:29" ht="26.25" customHeight="1" x14ac:dyDescent="0.3">
      <c r="A19" s="26"/>
      <c r="B19" s="13" t="s">
        <v>28</v>
      </c>
      <c r="C19" s="27" t="s">
        <v>44</v>
      </c>
      <c r="D19" s="28" t="s">
        <v>44</v>
      </c>
      <c r="E19" s="28" t="s">
        <v>45</v>
      </c>
      <c r="F19" s="15">
        <v>8</v>
      </c>
      <c r="G19" s="15">
        <v>8</v>
      </c>
      <c r="H19" s="15">
        <f t="shared" si="18"/>
        <v>10</v>
      </c>
      <c r="I19" s="32">
        <f t="shared" si="19"/>
        <v>1.016</v>
      </c>
      <c r="J19" s="32">
        <f t="shared" si="20"/>
        <v>1.016</v>
      </c>
      <c r="K19" s="32">
        <f t="shared" si="21"/>
        <v>1.27</v>
      </c>
      <c r="L19" s="32">
        <f t="shared" si="22"/>
        <v>0.92</v>
      </c>
      <c r="M19" s="32">
        <f t="shared" si="23"/>
        <v>0.92</v>
      </c>
      <c r="N19" s="32">
        <f t="shared" si="24"/>
        <v>1.1500000000000001</v>
      </c>
      <c r="O19" s="32">
        <f t="shared" si="25"/>
        <v>5.5999999999999994E-2</v>
      </c>
      <c r="P19" s="32">
        <f t="shared" si="26"/>
        <v>5.5999999999999994E-2</v>
      </c>
      <c r="Q19" s="32">
        <f t="shared" si="27"/>
        <v>6.9999999999999993E-2</v>
      </c>
      <c r="R19" s="31">
        <f t="shared" si="28"/>
        <v>12.56</v>
      </c>
      <c r="S19" s="31">
        <f t="shared" si="29"/>
        <v>12.56</v>
      </c>
      <c r="T19" s="31">
        <f t="shared" si="30"/>
        <v>15.700000000000001</v>
      </c>
      <c r="U19" s="34" t="s">
        <v>43</v>
      </c>
      <c r="V19" s="19">
        <v>0</v>
      </c>
      <c r="W19" s="19">
        <v>0</v>
      </c>
      <c r="X19" s="19">
        <v>0</v>
      </c>
      <c r="Z19" s="30">
        <v>12.7</v>
      </c>
      <c r="AA19" s="30">
        <v>11.5</v>
      </c>
      <c r="AB19" s="30">
        <v>0.7</v>
      </c>
      <c r="AC19" s="31">
        <v>157</v>
      </c>
    </row>
    <row r="20" spans="1:29" ht="70.5" customHeight="1" x14ac:dyDescent="0.3">
      <c r="A20" s="26"/>
      <c r="B20" s="13" t="s">
        <v>29</v>
      </c>
      <c r="C20" s="25">
        <f t="shared" si="15"/>
        <v>0.15</v>
      </c>
      <c r="D20" s="16">
        <f t="shared" si="16"/>
        <v>0.15</v>
      </c>
      <c r="E20" s="16">
        <f t="shared" si="17"/>
        <v>0.18749999999999997</v>
      </c>
      <c r="F20" s="16">
        <v>0.15</v>
      </c>
      <c r="G20" s="16">
        <v>0.15</v>
      </c>
      <c r="H20" s="16">
        <f t="shared" si="18"/>
        <v>0.18749999999999997</v>
      </c>
      <c r="I20" s="32">
        <f t="shared" si="19"/>
        <v>0</v>
      </c>
      <c r="J20" s="32">
        <f t="shared" si="20"/>
        <v>0</v>
      </c>
      <c r="K20" s="32">
        <f t="shared" si="21"/>
        <v>0</v>
      </c>
      <c r="L20" s="32">
        <f t="shared" si="22"/>
        <v>0</v>
      </c>
      <c r="M20" s="32">
        <f t="shared" si="23"/>
        <v>0</v>
      </c>
      <c r="N20" s="32">
        <f t="shared" si="24"/>
        <v>0</v>
      </c>
      <c r="O20" s="32">
        <f t="shared" si="25"/>
        <v>0</v>
      </c>
      <c r="P20" s="32">
        <f t="shared" si="26"/>
        <v>0</v>
      </c>
      <c r="Q20" s="32">
        <f t="shared" si="27"/>
        <v>0</v>
      </c>
      <c r="R20" s="31">
        <f t="shared" si="28"/>
        <v>0</v>
      </c>
      <c r="S20" s="31">
        <f t="shared" si="29"/>
        <v>0</v>
      </c>
      <c r="T20" s="31">
        <f t="shared" si="30"/>
        <v>0</v>
      </c>
      <c r="U20" s="34" t="s">
        <v>46</v>
      </c>
      <c r="V20" s="19">
        <v>0</v>
      </c>
      <c r="W20" s="19">
        <v>0</v>
      </c>
      <c r="X20" s="19">
        <v>0</v>
      </c>
      <c r="Z20" s="30">
        <v>0</v>
      </c>
      <c r="AA20" s="30">
        <v>0</v>
      </c>
      <c r="AB20" s="30">
        <v>0</v>
      </c>
      <c r="AC20" s="31">
        <v>0</v>
      </c>
    </row>
    <row r="21" spans="1:29" ht="37.5" customHeight="1" x14ac:dyDescent="0.3">
      <c r="A21" s="26"/>
      <c r="B21" s="13" t="s">
        <v>47</v>
      </c>
      <c r="C21" s="14">
        <f t="shared" si="15"/>
        <v>2.7</v>
      </c>
      <c r="D21" s="15">
        <f t="shared" si="16"/>
        <v>2.7</v>
      </c>
      <c r="E21" s="15">
        <f t="shared" si="17"/>
        <v>3.375</v>
      </c>
      <c r="F21" s="15">
        <v>2.7</v>
      </c>
      <c r="G21" s="15">
        <v>2.7</v>
      </c>
      <c r="H21" s="15">
        <f t="shared" si="18"/>
        <v>3.375</v>
      </c>
      <c r="I21" s="32">
        <f t="shared" si="19"/>
        <v>0</v>
      </c>
      <c r="J21" s="32">
        <f t="shared" si="20"/>
        <v>0</v>
      </c>
      <c r="K21" s="32">
        <f t="shared" si="21"/>
        <v>0</v>
      </c>
      <c r="L21" s="32">
        <f t="shared" si="22"/>
        <v>2.6973000000000003</v>
      </c>
      <c r="M21" s="32">
        <f t="shared" si="23"/>
        <v>2.6973000000000003</v>
      </c>
      <c r="N21" s="32">
        <f t="shared" si="24"/>
        <v>3.3716250000000003</v>
      </c>
      <c r="O21" s="32">
        <f t="shared" si="25"/>
        <v>0</v>
      </c>
      <c r="P21" s="32">
        <f t="shared" si="26"/>
        <v>0</v>
      </c>
      <c r="Q21" s="32">
        <f t="shared" si="27"/>
        <v>0</v>
      </c>
      <c r="R21" s="31">
        <f t="shared" si="28"/>
        <v>24.273000000000003</v>
      </c>
      <c r="S21" s="31">
        <f t="shared" si="29"/>
        <v>24.273000000000003</v>
      </c>
      <c r="T21" s="31">
        <f t="shared" si="30"/>
        <v>30.341250000000002</v>
      </c>
      <c r="U21" s="34" t="s">
        <v>48</v>
      </c>
      <c r="V21" s="19">
        <v>0</v>
      </c>
      <c r="W21" s="19">
        <v>0</v>
      </c>
      <c r="X21" s="19">
        <v>0</v>
      </c>
      <c r="Z21" s="30">
        <v>0</v>
      </c>
      <c r="AA21" s="30">
        <v>99.9</v>
      </c>
      <c r="AB21" s="30">
        <v>0</v>
      </c>
      <c r="AC21" s="31">
        <v>899</v>
      </c>
    </row>
    <row r="22" spans="1:29" x14ac:dyDescent="0.3">
      <c r="A22" s="23"/>
      <c r="B22" s="45" t="s">
        <v>58</v>
      </c>
      <c r="C22" s="46"/>
      <c r="D22" s="46"/>
      <c r="E22" s="47"/>
      <c r="F22" s="20">
        <f>SUM(F14:F21)*(100-W22)/100</f>
        <v>65.48</v>
      </c>
      <c r="G22" s="20">
        <f>SUM(G14:G21)*(100-W22)/100</f>
        <v>68.36</v>
      </c>
      <c r="H22" s="20">
        <f>SUM(H14:H21)*(100-W22)/100</f>
        <v>85.45</v>
      </c>
      <c r="I22" s="22">
        <f t="shared" ref="I22:T22" si="31">SUM(I14:I21)</f>
        <v>10.185599999999999</v>
      </c>
      <c r="J22" s="22">
        <f t="shared" si="31"/>
        <v>10.185599999999999</v>
      </c>
      <c r="K22" s="22">
        <f t="shared" si="31"/>
        <v>12.731999999999998</v>
      </c>
      <c r="L22" s="22">
        <f t="shared" si="31"/>
        <v>8.155899999999999</v>
      </c>
      <c r="M22" s="22">
        <f t="shared" si="31"/>
        <v>8.155899999999999</v>
      </c>
      <c r="N22" s="22">
        <f t="shared" si="31"/>
        <v>10.194875</v>
      </c>
      <c r="O22" s="22">
        <f t="shared" si="31"/>
        <v>7.1609999999999987</v>
      </c>
      <c r="P22" s="22">
        <f t="shared" si="31"/>
        <v>10.753799999999998</v>
      </c>
      <c r="Q22" s="22">
        <f t="shared" si="31"/>
        <v>13.442249999999998</v>
      </c>
      <c r="R22" s="20">
        <f t="shared" si="31"/>
        <v>144.02300000000002</v>
      </c>
      <c r="S22" s="20">
        <f t="shared" si="31"/>
        <v>157.667</v>
      </c>
      <c r="T22" s="20">
        <f t="shared" si="31"/>
        <v>197.08374999999998</v>
      </c>
      <c r="U22" s="3"/>
      <c r="V22" s="19"/>
      <c r="W22" s="29">
        <v>20</v>
      </c>
      <c r="X22" s="29"/>
      <c r="Z22" s="30"/>
      <c r="AA22" s="30"/>
      <c r="AB22" s="30"/>
      <c r="AC22" s="31"/>
    </row>
    <row r="23" spans="1:29" x14ac:dyDescent="0.3">
      <c r="A23" s="7"/>
      <c r="B23" s="8"/>
      <c r="C23" s="10"/>
      <c r="D23" s="10"/>
      <c r="E23" s="10"/>
      <c r="F23" s="12"/>
      <c r="G23" s="12"/>
      <c r="H23" s="12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9"/>
    </row>
    <row r="24" spans="1:29" x14ac:dyDescent="0.3">
      <c r="A24" s="7"/>
      <c r="B24" s="8"/>
      <c r="C24" s="10"/>
      <c r="D24" s="10"/>
      <c r="E24" s="10"/>
      <c r="F24" s="12"/>
      <c r="G24" s="12"/>
      <c r="H24" s="12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9"/>
    </row>
    <row r="25" spans="1:29" x14ac:dyDescent="0.3">
      <c r="A25" s="24"/>
      <c r="B25" s="41" t="s">
        <v>21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</row>
    <row r="26" spans="1:29" ht="63" customHeight="1" x14ac:dyDescent="0.3">
      <c r="A26" s="24"/>
      <c r="B26" s="42" t="s">
        <v>49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</row>
    <row r="27" spans="1:29" ht="15" customHeight="1" x14ac:dyDescent="0.3">
      <c r="A27" s="24"/>
      <c r="B27" s="53" t="s">
        <v>50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</row>
    <row r="28" spans="1:29" ht="15" customHeight="1" x14ac:dyDescent="0.3">
      <c r="A28" s="24"/>
      <c r="B28" s="21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5"/>
      <c r="B29" s="41" t="s">
        <v>22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</row>
    <row r="30" spans="1:29" x14ac:dyDescent="0.3">
      <c r="A30" s="5"/>
      <c r="B30" s="5" t="s">
        <v>51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ht="16.5" customHeight="1" x14ac:dyDescent="0.3">
      <c r="A31" s="5"/>
      <c r="B31" s="5" t="s">
        <v>59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5"/>
      <c r="B32" s="5" t="s">
        <v>52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5"/>
      <c r="B33" s="5" t="s">
        <v>53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5"/>
      <c r="B35" s="41" t="s">
        <v>23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</row>
    <row r="36" spans="1:21" x14ac:dyDescent="0.3">
      <c r="A36" s="5"/>
      <c r="B36" s="5" t="s">
        <v>25</v>
      </c>
      <c r="C36" s="5"/>
      <c r="D36" s="5" t="s">
        <v>54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5"/>
      <c r="B37" s="5"/>
      <c r="C37" s="5"/>
      <c r="D37" s="5" t="s">
        <v>55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ht="15.75" customHeight="1" x14ac:dyDescent="0.3">
      <c r="A38" s="5"/>
      <c r="B38" s="5"/>
      <c r="C38" s="5"/>
      <c r="D38" s="5" t="s">
        <v>56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ht="15.75" customHeight="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ht="15.75" customHeight="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ht="15.75" customHeight="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x14ac:dyDescent="0.3">
      <c r="A42" s="5"/>
      <c r="B42" s="48" t="s">
        <v>57</v>
      </c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</row>
    <row r="43" spans="1:21" x14ac:dyDescent="0.3">
      <c r="A43" s="5"/>
      <c r="B43" s="5" t="s">
        <v>30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6"/>
      <c r="N43" s="5"/>
      <c r="O43" s="5"/>
      <c r="P43" s="6"/>
      <c r="Q43" s="5"/>
      <c r="R43" s="5"/>
      <c r="S43" s="5"/>
      <c r="T43" s="5"/>
      <c r="U43" s="6"/>
    </row>
    <row r="44" spans="1:2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21" ht="15" customHeight="1" x14ac:dyDescent="0.3">
      <c r="A45" s="1"/>
    </row>
    <row r="46" spans="1:21" ht="15" customHeight="1" x14ac:dyDescent="0.3">
      <c r="A46" s="1"/>
    </row>
    <row r="47" spans="1:21" x14ac:dyDescent="0.3">
      <c r="A47" s="1"/>
    </row>
    <row r="48" spans="1:21" ht="15" customHeight="1" x14ac:dyDescent="0.3">
      <c r="A48" s="1"/>
    </row>
    <row r="56" ht="30" customHeight="1" x14ac:dyDescent="0.3"/>
  </sheetData>
  <mergeCells count="49">
    <mergeCell ref="R15:R16"/>
    <mergeCell ref="S15:S16"/>
    <mergeCell ref="T15:T16"/>
    <mergeCell ref="U15:U16"/>
    <mergeCell ref="B27:U27"/>
    <mergeCell ref="V9:V12"/>
    <mergeCell ref="W9:W12"/>
    <mergeCell ref="B22:E22"/>
    <mergeCell ref="B35:U35"/>
    <mergeCell ref="B42:U42"/>
    <mergeCell ref="B9:B13"/>
    <mergeCell ref="B29:U29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A9:A13"/>
    <mergeCell ref="I11:K11"/>
    <mergeCell ref="L11:N11"/>
    <mergeCell ref="B25:U25"/>
    <mergeCell ref="B26:U26"/>
    <mergeCell ref="O11:Q11"/>
    <mergeCell ref="C9:H10"/>
    <mergeCell ref="I9:Q10"/>
    <mergeCell ref="R9:T11"/>
    <mergeCell ref="U9:U13"/>
    <mergeCell ref="C12:T12"/>
    <mergeCell ref="C11:E11"/>
    <mergeCell ref="F11:H11"/>
    <mergeCell ref="O15:O16"/>
    <mergeCell ref="P15:P16"/>
    <mergeCell ref="Q15:Q16"/>
    <mergeCell ref="A6:U6"/>
    <mergeCell ref="A7:U7"/>
    <mergeCell ref="Q1:U1"/>
    <mergeCell ref="Q2:U2"/>
    <mergeCell ref="Q3:U3"/>
    <mergeCell ref="Q4:U4"/>
    <mergeCell ref="B1:H5"/>
    <mergeCell ref="X9:X12"/>
    <mergeCell ref="Z15:Z16"/>
    <mergeCell ref="AA15:AA16"/>
    <mergeCell ref="AB15:AB16"/>
    <mergeCell ref="AC15:AC16"/>
  </mergeCells>
  <pageMargins left="0.25" right="0.25" top="0.75" bottom="0.75" header="0.3" footer="0.3"/>
  <pageSetup paperSize="9" orientation="landscape" r:id="rId1"/>
  <ignoredErrors>
    <ignoredError sqref="C16:E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2023-07-17T13:08:44Z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1b4a2972-1e03-459e-9e75-5bc431816a30</vt:lpwstr>
  </property>
</Properties>
</file>